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28" sheetId="1" r:id="rId1"/>
  </sheets>
  <externalReferences>
    <externalReference r:id="rId2"/>
  </externalReferences>
  <definedNames>
    <definedName name="Z_6E36EA37_049E_4FAE_B719_2847CD16F858_.wvu.Cols" localSheetId="0" hidden="1">Бух.28!$F:$H,Бух.28!$L:$O</definedName>
    <definedName name="Z_6E36EA37_049E_4FAE_B719_2847CD16F858_.wvu.Rows" localSheetId="0" hidden="1">Бух.28!$42:$45</definedName>
    <definedName name="Z_73C0D023_21BD_4441_8EFA_957546C15799_.wvu.Cols" localSheetId="0" hidden="1">Бух.28!$F:$H,Бух.28!$L:$O</definedName>
    <definedName name="Z_73C0D023_21BD_4441_8EFA_957546C15799_.wvu.Rows" localSheetId="0" hidden="1">Бух.28!$42:$45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<sst xmlns="http://schemas.openxmlformats.org/spreadsheetml/2006/main" count="65" uniqueCount="54">
  <si>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ул.Буханцева,28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</si>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</sst>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0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1891.58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1473.48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418.1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404106.75</v>
      </c>
      <c r="F10" s="25"/>
      <c r="G10" s="23"/>
      <c r="H10" s="23"/>
      <c r="I10" s="25">
        <v>409043.98</v>
      </c>
      <c r="J10" s="26">
        <v>76291.710000000006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49562.98</v>
      </c>
      <c r="F12" s="25"/>
      <c r="G12" s="23"/>
      <c r="H12" s="23"/>
      <c r="I12" s="25">
        <v>50223.65</v>
      </c>
      <c r="J12" s="26">
        <v>21294.43</v>
      </c>
    </row>
    <row r="13" spans="1:10" ht="14.25" customHeight="1">
      <c r="A13" s="67" t="s">
        <v>16</v>
      </c>
      <c r="B13" s="68"/>
      <c r="C13" s="68"/>
      <c r="D13" s="69"/>
      <c r="E13" s="25">
        <v>70291.009999999995</v>
      </c>
      <c r="F13" s="25"/>
      <c r="G13" s="23"/>
      <c r="H13" s="23"/>
      <c r="I13" s="25">
        <v>72213.649999999994</v>
      </c>
      <c r="J13" s="26">
        <v>30053.82</v>
      </c>
    </row>
    <row r="14" spans="1:10" ht="14.45" customHeight="1">
      <c r="A14" s="60" t="s">
        <v>17</v>
      </c>
      <c r="B14" s="60"/>
      <c r="C14" s="60"/>
      <c r="D14" s="60"/>
      <c r="E14" s="25">
        <v>87483.27</v>
      </c>
      <c r="F14" s="25"/>
      <c r="G14" s="23"/>
      <c r="H14" s="23"/>
      <c r="I14" s="25">
        <v>107808.7</v>
      </c>
      <c r="J14" s="26">
        <v>33448.550000000003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235690.58</v>
      </c>
      <c r="F16" s="25"/>
      <c r="G16" s="23"/>
      <c r="H16" s="23"/>
      <c r="I16" s="25">
        <v>240734.53</v>
      </c>
      <c r="J16" s="26">
        <v>46952.73</v>
      </c>
    </row>
    <row r="17" spans="1:15" ht="15.75">
      <c r="A17" s="60" t="s">
        <v>20</v>
      </c>
      <c r="B17" s="60"/>
      <c r="C17" s="60"/>
      <c r="D17" s="60"/>
      <c r="E17" s="25">
        <v>23341.3</v>
      </c>
      <c r="F17" s="25"/>
      <c r="G17" s="23"/>
      <c r="H17" s="23"/>
      <c r="I17" s="25">
        <v>23871.49</v>
      </c>
      <c r="J17" s="26">
        <v>4773.1899999999996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2328.48</v>
      </c>
      <c r="F21" s="25"/>
      <c r="G21" s="23"/>
      <c r="H21" s="23"/>
      <c r="I21" s="25">
        <v>2084.23</v>
      </c>
      <c r="J21" s="26">
        <v>744.69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-500239.23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331041.96999999997</v>
      </c>
      <c r="L25" s="87">
        <f>SUM(L27:L31)</f>
        <v>386571.23000000004</v>
      </c>
      <c r="M25" s="87">
        <f t="shared" ref="M25:O25" si="0">SUM(M27:M31)</f>
        <v>456154.0514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2341.34</v>
      </c>
      <c r="L27" s="41">
        <v>3095.27</v>
      </c>
      <c r="M27" s="41">
        <f t="shared" ref="M27:M31" si="3">L27*118%</f>
        <v>3652.4186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703.85</v>
      </c>
      <c r="L28" s="41">
        <v>931.94</v>
      </c>
      <c r="M28" s="41">
        <f t="shared" si="3"/>
        <v>1099.6892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191835.41</v>
      </c>
      <c r="L30" s="41">
        <v>274422.27</v>
      </c>
      <c r="M30" s="41">
        <f t="shared" si="3"/>
        <v>323818.27860000002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136152.54</v>
      </c>
      <c r="L31" s="41">
        <v>108121.75</v>
      </c>
      <c r="M31" s="41">
        <f t="shared" si="3"/>
        <v>127583.66499999999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73308.950000000012</v>
      </c>
      <c r="L32" s="87">
        <f>SUM(L34:L38)</f>
        <v>63872.3</v>
      </c>
      <c r="M32" s="87">
        <f t="shared" ref="M32:O32" si="6">SUM(M34:M38)</f>
        <v>75369.313999999998</v>
      </c>
      <c r="N32" s="87">
        <f t="shared" si="6"/>
        <v>36114.380000000005</v>
      </c>
      <c r="O32" s="87">
        <f t="shared" si="6"/>
        <v>36344.789744400005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43003.82</v>
      </c>
      <c r="L34" s="41">
        <v>11636.04</v>
      </c>
      <c r="M34" s="41">
        <f t="shared" ref="M34:M38" si="7">L34*118%</f>
        <v>13730.5272</v>
      </c>
      <c r="N34" s="41">
        <v>27173.83</v>
      </c>
      <c r="O34" s="41">
        <f t="shared" ref="O34:O38" si="8">N34*$O$23</f>
        <v>27347.199035400005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10198.09</v>
      </c>
      <c r="L35" s="41">
        <v>3503.5</v>
      </c>
      <c r="M35" s="41">
        <f t="shared" si="7"/>
        <v>4134.13</v>
      </c>
      <c r="N35" s="41">
        <v>5424.58</v>
      </c>
      <c r="O35" s="41">
        <f t="shared" si="8"/>
        <v>5459.1888204000006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1849.07</v>
      </c>
      <c r="L36" s="41">
        <v>173.4</v>
      </c>
      <c r="M36" s="41">
        <f t="shared" si="7"/>
        <v>204.61199999999999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21832.400000000001</v>
      </c>
      <c r="M37" s="41">
        <f t="shared" si="7"/>
        <v>25762.232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18257.97</v>
      </c>
      <c r="L38" s="41">
        <v>26726.959999999999</v>
      </c>
      <c r="M38" s="41">
        <f t="shared" si="7"/>
        <v>31537.812799999996</v>
      </c>
      <c r="N38" s="41">
        <v>3515.97</v>
      </c>
      <c r="O38" s="41">
        <f t="shared" si="8"/>
        <v>3538.4018885999999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49700.700000000004</v>
      </c>
      <c r="L39" s="45">
        <f>SUM(L40:L48)</f>
        <v>15308.759999999998</v>
      </c>
      <c r="M39" s="45">
        <f t="shared" ref="M39:O39" si="10">SUM(M40:M48)</f>
        <v>18064.336799999997</v>
      </c>
      <c r="N39" s="45">
        <f t="shared" si="10"/>
        <v>49758.92</v>
      </c>
      <c r="O39" s="45">
        <f t="shared" si="10"/>
        <v>50076.381909600001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37089.870000000003</v>
      </c>
      <c r="L40" s="41">
        <v>199.05</v>
      </c>
      <c r="M40" s="41">
        <f t="shared" ref="M40:M48" si="11">L40*118%</f>
        <v>234.87899999999999</v>
      </c>
      <c r="N40" s="41">
        <v>36963.26</v>
      </c>
      <c r="O40" s="41">
        <f t="shared" ref="O40:O47" si="12">N40*$O$23</f>
        <v>37199.085598800004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7470.47</v>
      </c>
      <c r="L41" s="41">
        <v>58.83</v>
      </c>
      <c r="M41" s="41">
        <f t="shared" si="11"/>
        <v>69.419399999999996</v>
      </c>
      <c r="N41" s="41">
        <v>7459.94</v>
      </c>
      <c r="O41" s="41">
        <f t="shared" si="12"/>
        <v>7507.5344171999996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198.7</v>
      </c>
      <c r="L46" s="41">
        <v>24.1</v>
      </c>
      <c r="M46" s="41">
        <f t="shared" si="11"/>
        <v>28.437999999999999</v>
      </c>
      <c r="N46" s="41">
        <v>378.45</v>
      </c>
      <c r="O46" s="41">
        <f>N46*$O$23</f>
        <v>380.86451099999999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8.11</v>
      </c>
      <c r="L47" s="41">
        <v>7739.4</v>
      </c>
      <c r="M47" s="41">
        <f t="shared" si="11"/>
        <v>9132.4919999999984</v>
      </c>
      <c r="N47" s="42">
        <v>0</v>
      </c>
      <c r="O47" s="41">
        <f t="shared" si="12"/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4933.55</v>
      </c>
      <c r="L48" s="41">
        <v>7287.38</v>
      </c>
      <c r="M48" s="41">
        <f t="shared" si="11"/>
        <v>8599.1083999999992</v>
      </c>
      <c r="N48" s="41">
        <v>4957.2700000000004</v>
      </c>
      <c r="O48" s="41">
        <f>N48*$O$23</f>
        <v>4988.897382600001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201.54</v>
      </c>
      <c r="L49" s="41">
        <v>160.5</v>
      </c>
      <c r="M49" s="41">
        <f>L49*118%</f>
        <v>189.39</v>
      </c>
      <c r="N49" s="41">
        <v>203.03</v>
      </c>
      <c r="O49" s="41">
        <f>N49*$O$23+0.31</f>
        <v>204.63533140000001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454253.16</v>
      </c>
      <c r="L50" s="46">
        <f>L25+L32+L39+L49</f>
        <v>465912.79000000004</v>
      </c>
      <c r="M50" s="46">
        <f t="shared" ref="M50:O50" si="13">M25+M32+M39+M49</f>
        <v>549777.09220000007</v>
      </c>
      <c r="N50" s="46">
        <f t="shared" si="13"/>
        <v>86076.33</v>
      </c>
      <c r="O50" s="46">
        <f t="shared" si="13"/>
        <v>86625.806985400006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25305.18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20196.990000000002</v>
      </c>
      <c r="L52" s="41"/>
      <c r="M52" s="41"/>
      <c r="N52" s="41"/>
      <c r="O52" s="41"/>
    </row>
    <row r="53" spans="1:15" ht="20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13059.86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512815.18999999994</v>
      </c>
      <c r="L54" s="46">
        <f t="shared" ref="L54:O54" si="14">L50</f>
        <v>465912.79000000004</v>
      </c>
      <c r="M54" s="46">
        <f t="shared" si="14"/>
        <v>549777.09220000007</v>
      </c>
      <c r="N54" s="46">
        <f t="shared" si="14"/>
        <v>86076.33</v>
      </c>
      <c r="O54" s="46">
        <f t="shared" si="14"/>
        <v>86625.806985400006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235690.58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240734.53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-777363.84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2013-05-24T08:50:33Z</dcterms:created>
  <dcterms:modified xsi:type="dcterms:W3CDTF">2014-05-12T11:02:18Z</dcterms:modified>
</cp:coreProperties>
</file>